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 refMode="R1C1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6" i="1"/>
  <c r="I7" i="1"/>
  <c r="I8" i="1"/>
  <c r="I9" i="1"/>
  <c r="I10" i="1"/>
  <c r="I11" i="1"/>
  <c r="I12" i="1"/>
  <c r="I5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I4" i="1"/>
  <c r="I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Q3" i="1"/>
  <c r="P3" i="1"/>
  <c r="J18" i="1" l="1"/>
</calcChain>
</file>

<file path=xl/sharedStrings.xml><?xml version="1.0" encoding="utf-8"?>
<sst xmlns="http://schemas.openxmlformats.org/spreadsheetml/2006/main" count="75" uniqueCount="29">
  <si>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</si>
  <si>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</si>
  <si>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</si>
  <si>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</si>
  <si>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</si>
  <si>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</si>
  <si>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</si>
  <si>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</si>
  <si>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</si>
  <si>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</si>
  <si>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</si>
  <si>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</si>
  <si>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</si>
  <si>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Лот 19.21 УСМТР</t>
  </si>
  <si>
    <t>1166318</t>
  </si>
  <si>
    <t>1200213</t>
  </si>
  <si>
    <t>1220297</t>
  </si>
  <si>
    <t>1441930</t>
  </si>
  <si>
    <t>1673306</t>
  </si>
  <si>
    <t>1673307</t>
  </si>
  <si>
    <t>Задвижка клиновая 30нж45нж 50х160 с фланцами и крепежом</t>
  </si>
  <si>
    <t>Задвижка клиновая с выдвижным шпинделем 30с76нжФ 200х63 ХЛ1 с ответными фланцами и крепежом</t>
  </si>
  <si>
    <t>Задвижка клиновая с выдвижным шпинделем фланцевая 30лс76нж 200х63 ХЛ1 в комплекте с фланцами и крепежом</t>
  </si>
  <si>
    <t>Задвижка клиновая с выдвижным шпинделем 31нж545нж КЗ11005-200 200х160 ХЛ1 с ответными фланцами и крепежом</t>
  </si>
  <si>
    <t>Задвижка клиновая с выдвижным шпинделем 30с964нж 150х25 У1 A с пневмоприводом, фланцами и крепежом</t>
  </si>
  <si>
    <t>Задвижка клиновая с выдвижным шпинделем 30с964нж 200х25 У1 A с пневмоприводом, фланцами и крепежом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</si>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</sst>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8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5" width="13" hidden="1" customWidth="1"/>
    <col min="16" max="17" width="13" style="3" hidden="1" customWidth="1"/>
    <col min="18" max="18" width="11.28515625" hidden="1" customWidth="1"/>
  </cols>
  <sheetData>
    <row r="1" spans="1:18" x14ac:dyDescent="0.25">
      <c r="B1" t="s">
        <v>13</v>
      </c>
      <c r="J1" s="1"/>
    </row>
    <row r="2" spans="1:18" x14ac:dyDescent="0.25">
      <c r="A2" s="2" t="s">
        <v>11</v>
      </c>
      <c r="B2" s="2" t="s">
        <v>0</v>
      </c>
      <c r="C2" s="9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N2" s="16" t="s">
        <v>27</v>
      </c>
      <c r="O2" t="s">
        <v>26</v>
      </c>
      <c r="R2" t="s">
        <v>28</v>
      </c>
    </row>
    <row r="3" spans="1:18" s="7" customFormat="1" ht="30" x14ac:dyDescent="0.25">
      <c r="A3" s="4">
        <v>1</v>
      </c>
      <c r="B3" s="5" t="s">
        <v>14</v>
      </c>
      <c r="C3" s="14" t="s">
        <v>20</v>
      </c>
      <c r="D3" s="6"/>
      <c r="E3" s="6"/>
      <c r="F3" s="5" t="s">
        <v>10</v>
      </c>
      <c r="G3" s="12" t="s">
        <v>12</v>
      </c>
      <c r="H3" s="13">
        <v>31</v>
      </c>
      <c r="I3" s="10">
        <f>Q3</f>
        <v>68679</v>
      </c>
      <c r="J3" s="10">
        <f>H3*I3</f>
        <v>2129049</v>
      </c>
      <c r="K3" s="11">
        <v>41095</v>
      </c>
      <c r="N3" s="15">
        <v>4</v>
      </c>
      <c r="O3" s="10">
        <v>114465</v>
      </c>
      <c r="P3" s="17">
        <f>O3*40/(100)</f>
        <v>45786</v>
      </c>
      <c r="Q3" s="17">
        <f>O3-P3</f>
        <v>68679</v>
      </c>
      <c r="R3"/>
    </row>
    <row r="4" spans="1:18" s="7" customFormat="1" ht="30" x14ac:dyDescent="0.25">
      <c r="A4" s="4">
        <v>2</v>
      </c>
      <c r="B4" s="5" t="s">
        <v>14</v>
      </c>
      <c r="C4" s="14" t="s">
        <v>20</v>
      </c>
      <c r="D4" s="6"/>
      <c r="E4" s="6"/>
      <c r="F4" s="5" t="s">
        <v>10</v>
      </c>
      <c r="G4" s="12" t="s">
        <v>12</v>
      </c>
      <c r="H4" s="13">
        <v>11</v>
      </c>
      <c r="I4" s="10">
        <f t="shared" ref="I4:I11" si="0">Q4</f>
        <v>68679</v>
      </c>
      <c r="J4" s="10">
        <f t="shared" ref="J4:J17" si="1">H4*I4</f>
        <v>755469</v>
      </c>
      <c r="K4" s="11">
        <v>41220</v>
      </c>
      <c r="N4" s="15">
        <v>4</v>
      </c>
      <c r="O4" s="10">
        <v>114465</v>
      </c>
      <c r="P4" s="17">
        <f t="shared" ref="P4:P17" si="2">O4*40/(100)</f>
        <v>45786</v>
      </c>
      <c r="Q4" s="17">
        <f t="shared" ref="Q4:Q17" si="3">O4-P4</f>
        <v>68679</v>
      </c>
      <c r="R4"/>
    </row>
    <row r="5" spans="1:18" s="7" customFormat="1" ht="45" x14ac:dyDescent="0.25">
      <c r="A5" s="4">
        <v>3</v>
      </c>
      <c r="B5" s="5" t="s">
        <v>15</v>
      </c>
      <c r="C5" s="14" t="s">
        <v>21</v>
      </c>
      <c r="D5" s="6"/>
      <c r="E5" s="6"/>
      <c r="F5" s="5" t="s">
        <v>10</v>
      </c>
      <c r="G5" s="12" t="s">
        <v>12</v>
      </c>
      <c r="H5" s="13">
        <v>3</v>
      </c>
      <c r="I5" s="10">
        <f>R5</f>
        <v>52894.720000000001</v>
      </c>
      <c r="J5" s="10">
        <f t="shared" si="1"/>
        <v>158684.16</v>
      </c>
      <c r="K5" s="11">
        <v>40938</v>
      </c>
      <c r="N5" s="15">
        <v>4</v>
      </c>
      <c r="O5" s="10">
        <v>169816.39</v>
      </c>
      <c r="P5" s="17">
        <f t="shared" si="2"/>
        <v>67926.556000000011</v>
      </c>
      <c r="Q5" s="17">
        <f t="shared" si="3"/>
        <v>101889.834</v>
      </c>
      <c r="R5" s="3">
        <v>52894.720000000001</v>
      </c>
    </row>
    <row r="6" spans="1:18" s="7" customFormat="1" ht="45" x14ac:dyDescent="0.25">
      <c r="A6" s="4">
        <v>4</v>
      </c>
      <c r="B6" s="5" t="s">
        <v>15</v>
      </c>
      <c r="C6" s="14" t="s">
        <v>21</v>
      </c>
      <c r="D6" s="6"/>
      <c r="E6" s="6"/>
      <c r="F6" s="5" t="s">
        <v>10</v>
      </c>
      <c r="G6" s="12" t="s">
        <v>12</v>
      </c>
      <c r="H6" s="13">
        <v>2</v>
      </c>
      <c r="I6" s="10">
        <f t="shared" ref="I6:I17" si="4">R6</f>
        <v>52894.720000000001</v>
      </c>
      <c r="J6" s="10">
        <f t="shared" si="1"/>
        <v>105789.44</v>
      </c>
      <c r="K6" s="11">
        <v>40938</v>
      </c>
      <c r="N6" s="15">
        <v>4</v>
      </c>
      <c r="O6" s="10">
        <v>169816.39</v>
      </c>
      <c r="P6" s="17">
        <f t="shared" si="2"/>
        <v>67926.556000000011</v>
      </c>
      <c r="Q6" s="17">
        <f t="shared" si="3"/>
        <v>101889.834</v>
      </c>
      <c r="R6" s="3">
        <v>52894.720000000001</v>
      </c>
    </row>
    <row r="7" spans="1:18" s="7" customFormat="1" ht="45" x14ac:dyDescent="0.25">
      <c r="A7" s="4">
        <v>5</v>
      </c>
      <c r="B7" s="5" t="s">
        <v>15</v>
      </c>
      <c r="C7" s="14" t="s">
        <v>21</v>
      </c>
      <c r="D7" s="6"/>
      <c r="E7" s="6"/>
      <c r="F7" s="5" t="s">
        <v>10</v>
      </c>
      <c r="G7" s="12" t="s">
        <v>12</v>
      </c>
      <c r="H7" s="13">
        <v>1</v>
      </c>
      <c r="I7" s="10">
        <f t="shared" si="4"/>
        <v>52895</v>
      </c>
      <c r="J7" s="10">
        <f t="shared" si="1"/>
        <v>52895</v>
      </c>
      <c r="K7" s="11">
        <v>41373</v>
      </c>
      <c r="N7" s="15">
        <v>4</v>
      </c>
      <c r="O7" s="10">
        <v>180005.37</v>
      </c>
      <c r="P7" s="17">
        <f t="shared" si="2"/>
        <v>72002.148000000001</v>
      </c>
      <c r="Q7" s="17">
        <f t="shared" si="3"/>
        <v>108003.22199999999</v>
      </c>
      <c r="R7" s="3">
        <v>52895</v>
      </c>
    </row>
    <row r="8" spans="1:18" s="7" customFormat="1" ht="45" x14ac:dyDescent="0.25">
      <c r="A8" s="4">
        <v>6</v>
      </c>
      <c r="B8" s="5" t="s">
        <v>16</v>
      </c>
      <c r="C8" s="14" t="s">
        <v>22</v>
      </c>
      <c r="D8" s="6"/>
      <c r="E8" s="6"/>
      <c r="F8" s="5" t="s">
        <v>10</v>
      </c>
      <c r="G8" s="12" t="s">
        <v>12</v>
      </c>
      <c r="H8" s="13">
        <v>3</v>
      </c>
      <c r="I8" s="10">
        <f t="shared" si="4"/>
        <v>60078.33</v>
      </c>
      <c r="J8" s="10">
        <f t="shared" si="1"/>
        <v>180234.99</v>
      </c>
      <c r="K8" s="11">
        <v>41305</v>
      </c>
      <c r="N8" s="15">
        <v>4</v>
      </c>
      <c r="O8" s="10">
        <v>139638</v>
      </c>
      <c r="P8" s="17">
        <f t="shared" si="2"/>
        <v>55855.199999999997</v>
      </c>
      <c r="Q8" s="17">
        <f t="shared" si="3"/>
        <v>83782.8</v>
      </c>
      <c r="R8" s="3">
        <v>60078.33</v>
      </c>
    </row>
    <row r="9" spans="1:18" ht="45" x14ac:dyDescent="0.25">
      <c r="A9" s="4">
        <v>7</v>
      </c>
      <c r="B9" s="5" t="s">
        <v>16</v>
      </c>
      <c r="C9" s="14" t="s">
        <v>22</v>
      </c>
      <c r="F9" s="5" t="s">
        <v>10</v>
      </c>
      <c r="G9" s="12" t="s">
        <v>12</v>
      </c>
      <c r="H9" s="13">
        <v>2</v>
      </c>
      <c r="I9" s="10">
        <f t="shared" si="4"/>
        <v>60078.33</v>
      </c>
      <c r="J9" s="10">
        <f t="shared" si="1"/>
        <v>120156.66</v>
      </c>
      <c r="K9" s="11">
        <v>41305</v>
      </c>
      <c r="N9" s="15">
        <v>4</v>
      </c>
      <c r="O9" s="10">
        <v>139638</v>
      </c>
      <c r="P9" s="17">
        <f t="shared" si="2"/>
        <v>55855.199999999997</v>
      </c>
      <c r="Q9" s="17">
        <f t="shared" si="3"/>
        <v>83782.8</v>
      </c>
      <c r="R9" s="3">
        <v>60078.33</v>
      </c>
    </row>
    <row r="10" spans="1:18" ht="45" x14ac:dyDescent="0.25">
      <c r="A10" s="4">
        <v>8</v>
      </c>
      <c r="B10" s="5" t="s">
        <v>16</v>
      </c>
      <c r="C10" s="14" t="s">
        <v>22</v>
      </c>
      <c r="F10" s="5" t="s">
        <v>10</v>
      </c>
      <c r="G10" s="12" t="s">
        <v>12</v>
      </c>
      <c r="H10" s="13">
        <v>1</v>
      </c>
      <c r="I10" s="10">
        <f t="shared" si="4"/>
        <v>60078</v>
      </c>
      <c r="J10" s="10">
        <f t="shared" si="1"/>
        <v>60078</v>
      </c>
      <c r="K10" s="11">
        <v>41562</v>
      </c>
      <c r="N10" s="15">
        <v>4</v>
      </c>
      <c r="O10" s="10">
        <v>247993.2</v>
      </c>
      <c r="P10" s="17">
        <f t="shared" si="2"/>
        <v>99197.28</v>
      </c>
      <c r="Q10" s="17">
        <f t="shared" si="3"/>
        <v>148795.92000000001</v>
      </c>
      <c r="R10" s="3">
        <v>60078</v>
      </c>
    </row>
    <row r="11" spans="1:18" ht="45" x14ac:dyDescent="0.25">
      <c r="A11" s="4">
        <v>9</v>
      </c>
      <c r="B11" s="5" t="s">
        <v>16</v>
      </c>
      <c r="C11" s="14" t="s">
        <v>22</v>
      </c>
      <c r="F11" s="5" t="s">
        <v>10</v>
      </c>
      <c r="G11" s="12" t="s">
        <v>12</v>
      </c>
      <c r="H11" s="13">
        <v>1</v>
      </c>
      <c r="I11" s="10">
        <f t="shared" si="4"/>
        <v>60078</v>
      </c>
      <c r="J11" s="10">
        <f t="shared" si="1"/>
        <v>60078</v>
      </c>
      <c r="K11" s="11">
        <v>41562</v>
      </c>
      <c r="N11" s="15">
        <v>4</v>
      </c>
      <c r="O11" s="10">
        <v>247993.2</v>
      </c>
      <c r="P11" s="17">
        <f t="shared" si="2"/>
        <v>99197.28</v>
      </c>
      <c r="Q11" s="17">
        <f t="shared" si="3"/>
        <v>148795.92000000001</v>
      </c>
      <c r="R11" s="3">
        <v>60078</v>
      </c>
    </row>
    <row r="12" spans="1:18" ht="45" x14ac:dyDescent="0.25">
      <c r="A12" s="4">
        <v>10</v>
      </c>
      <c r="B12" s="5" t="s">
        <v>17</v>
      </c>
      <c r="C12" s="14" t="s">
        <v>23</v>
      </c>
      <c r="F12" s="5" t="s">
        <v>10</v>
      </c>
      <c r="G12" s="12" t="s">
        <v>12</v>
      </c>
      <c r="H12" s="13">
        <v>1</v>
      </c>
      <c r="I12" s="10">
        <f t="shared" si="4"/>
        <v>473253.5</v>
      </c>
      <c r="J12" s="10">
        <f t="shared" si="1"/>
        <v>473253.5</v>
      </c>
      <c r="K12" s="11">
        <v>41368</v>
      </c>
      <c r="N12" s="15">
        <v>3</v>
      </c>
      <c r="O12" s="10">
        <v>644976.28</v>
      </c>
      <c r="P12" s="17">
        <f t="shared" si="2"/>
        <v>257990.51200000002</v>
      </c>
      <c r="Q12" s="17">
        <f t="shared" si="3"/>
        <v>386985.76800000004</v>
      </c>
      <c r="R12" s="3">
        <v>473253.5</v>
      </c>
    </row>
    <row r="13" spans="1:18" ht="45" x14ac:dyDescent="0.25">
      <c r="A13" s="4">
        <v>11</v>
      </c>
      <c r="B13" s="5" t="s">
        <v>17</v>
      </c>
      <c r="C13" s="14" t="s">
        <v>23</v>
      </c>
      <c r="F13" s="5" t="s">
        <v>10</v>
      </c>
      <c r="G13" s="12" t="s">
        <v>12</v>
      </c>
      <c r="H13" s="13">
        <v>1</v>
      </c>
      <c r="I13" s="10">
        <f t="shared" si="4"/>
        <v>473253.5</v>
      </c>
      <c r="J13" s="10">
        <f t="shared" si="1"/>
        <v>473253.5</v>
      </c>
      <c r="K13" s="11">
        <v>41368</v>
      </c>
      <c r="N13" s="15">
        <v>3</v>
      </c>
      <c r="O13" s="10">
        <v>644976.28</v>
      </c>
      <c r="P13" s="17">
        <f t="shared" si="2"/>
        <v>257990.51200000002</v>
      </c>
      <c r="Q13" s="17">
        <f t="shared" si="3"/>
        <v>386985.76800000004</v>
      </c>
      <c r="R13" s="3">
        <v>473253.5</v>
      </c>
    </row>
    <row r="14" spans="1:18" ht="45" x14ac:dyDescent="0.25">
      <c r="A14" s="4">
        <v>12</v>
      </c>
      <c r="B14" s="5" t="s">
        <v>17</v>
      </c>
      <c r="C14" s="14" t="s">
        <v>23</v>
      </c>
      <c r="F14" s="5" t="s">
        <v>10</v>
      </c>
      <c r="G14" s="12" t="s">
        <v>12</v>
      </c>
      <c r="H14" s="13">
        <v>2</v>
      </c>
      <c r="I14" s="10">
        <f t="shared" si="4"/>
        <v>473253.5</v>
      </c>
      <c r="J14" s="10">
        <f t="shared" si="1"/>
        <v>946507</v>
      </c>
      <c r="K14" s="11">
        <v>41368</v>
      </c>
      <c r="N14" s="15">
        <v>3</v>
      </c>
      <c r="O14" s="10">
        <v>644976.28</v>
      </c>
      <c r="P14" s="17">
        <f t="shared" si="2"/>
        <v>257990.51200000002</v>
      </c>
      <c r="Q14" s="17">
        <f t="shared" si="3"/>
        <v>386985.76800000004</v>
      </c>
      <c r="R14" s="3">
        <v>473253.5</v>
      </c>
    </row>
    <row r="15" spans="1:18" ht="45" x14ac:dyDescent="0.25">
      <c r="A15" s="4">
        <v>13</v>
      </c>
      <c r="B15" s="5" t="s">
        <v>18</v>
      </c>
      <c r="C15" s="14" t="s">
        <v>24</v>
      </c>
      <c r="F15" s="5" t="s">
        <v>10</v>
      </c>
      <c r="G15" s="12" t="s">
        <v>12</v>
      </c>
      <c r="H15" s="13">
        <v>1</v>
      </c>
      <c r="I15" s="10">
        <f t="shared" si="4"/>
        <v>191698</v>
      </c>
      <c r="J15" s="10">
        <f t="shared" si="1"/>
        <v>191698</v>
      </c>
      <c r="K15" s="11">
        <v>41743</v>
      </c>
      <c r="N15" s="15">
        <v>4</v>
      </c>
      <c r="O15" s="10">
        <v>249206.09</v>
      </c>
      <c r="P15" s="17">
        <f t="shared" si="2"/>
        <v>99682.436000000002</v>
      </c>
      <c r="Q15" s="17">
        <f t="shared" si="3"/>
        <v>149523.65399999998</v>
      </c>
      <c r="R15" s="3">
        <v>191698</v>
      </c>
    </row>
    <row r="16" spans="1:18" ht="45" x14ac:dyDescent="0.25">
      <c r="A16" s="4">
        <v>14</v>
      </c>
      <c r="B16" s="5" t="s">
        <v>18</v>
      </c>
      <c r="C16" s="14" t="s">
        <v>24</v>
      </c>
      <c r="F16" s="5" t="s">
        <v>10</v>
      </c>
      <c r="G16" s="12" t="s">
        <v>12</v>
      </c>
      <c r="H16" s="13">
        <v>1</v>
      </c>
      <c r="I16" s="10">
        <f t="shared" si="4"/>
        <v>191698</v>
      </c>
      <c r="J16" s="10">
        <f t="shared" si="1"/>
        <v>191698</v>
      </c>
      <c r="K16" s="11">
        <v>41743</v>
      </c>
      <c r="N16" s="15">
        <v>4</v>
      </c>
      <c r="O16" s="10">
        <v>249206.09</v>
      </c>
      <c r="P16" s="17">
        <f t="shared" si="2"/>
        <v>99682.436000000002</v>
      </c>
      <c r="Q16" s="17">
        <f t="shared" si="3"/>
        <v>149523.65399999998</v>
      </c>
      <c r="R16" s="3">
        <v>191698</v>
      </c>
    </row>
    <row r="17" spans="1:18" ht="45" x14ac:dyDescent="0.25">
      <c r="A17" s="4">
        <v>15</v>
      </c>
      <c r="B17" s="5" t="s">
        <v>19</v>
      </c>
      <c r="C17" s="14" t="s">
        <v>25</v>
      </c>
      <c r="F17" s="5" t="s">
        <v>10</v>
      </c>
      <c r="G17" s="12" t="s">
        <v>12</v>
      </c>
      <c r="H17" s="13">
        <v>1</v>
      </c>
      <c r="I17" s="10">
        <f t="shared" si="4"/>
        <v>264827</v>
      </c>
      <c r="J17" s="10">
        <f t="shared" si="1"/>
        <v>264827</v>
      </c>
      <c r="K17" s="11">
        <v>41743</v>
      </c>
      <c r="N17" s="15">
        <v>4</v>
      </c>
      <c r="O17" s="10">
        <v>344273</v>
      </c>
      <c r="P17" s="17">
        <f t="shared" si="2"/>
        <v>137709.20000000001</v>
      </c>
      <c r="Q17" s="17">
        <f t="shared" si="3"/>
        <v>206563.8</v>
      </c>
      <c r="R17" s="3">
        <v>264827</v>
      </c>
    </row>
    <row r="18" spans="1:18" x14ac:dyDescent="0.25">
      <c r="J18" s="3">
        <f>SUM(J3:J17)</f>
        <v>6163671.25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2021-11-30T12:23:37Z</dcterms:modified>
</cp:coreProperties>
</file>